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<sst xmlns="http://schemas.openxmlformats.org/spreadsheetml/2006/main" count="821" uniqueCount="95">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</sst>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30" borderId="18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H28" sqref="H28"/>
    </sheetView>
  </sheetViews>
  <sheetFormatPr baseColWidth="10" defaultRowHeight="14.4" x14ac:dyDescent="0.3"/>
  <cols>
    <col min="3" max="3" width="13.109375" customWidth="1"/>
    <col min="4" max="4" width="15.6640625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3" t="str">
        <f>+D12&amp;"_"&amp;D13&amp;"_"&amp;D14&amp;"_"&amp;D15&amp;"_"&amp;I12&amp;"_"&amp;YEAR(D17)&amp;"_"&amp;I13</f>
        <v>POR_XII_PUNTA ARENAS_PA_NORMAL_2020_43</v>
      </c>
      <c r="C4" s="43"/>
      <c r="D4" s="43"/>
      <c r="E4" s="43"/>
      <c r="F4" s="43"/>
      <c r="G4" s="43"/>
      <c r="H4" s="43"/>
      <c r="I4" s="43"/>
      <c r="J4" s="43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5" t="s">
        <v>0</v>
      </c>
      <c r="C11" s="45"/>
      <c r="D11" s="46" t="s">
        <v>1</v>
      </c>
      <c r="E11" s="47"/>
    </row>
    <row r="12" spans="1:10" x14ac:dyDescent="0.3">
      <c r="B12" s="41" t="s">
        <v>2</v>
      </c>
      <c r="C12" s="41"/>
      <c r="D12" s="46" t="s">
        <v>94</v>
      </c>
      <c r="E12" s="47"/>
      <c r="G12" s="41" t="s">
        <v>3</v>
      </c>
      <c r="H12" s="41"/>
      <c r="I12" s="44" t="s">
        <v>91</v>
      </c>
      <c r="J12" s="44"/>
    </row>
    <row r="13" spans="1:10" x14ac:dyDescent="0.3">
      <c r="B13" s="41" t="s">
        <v>4</v>
      </c>
      <c r="C13" s="41"/>
      <c r="D13" s="46" t="s">
        <v>5</v>
      </c>
      <c r="E13" s="47"/>
      <c r="G13" s="41" t="s">
        <v>6</v>
      </c>
      <c r="H13" s="41"/>
      <c r="I13" s="42">
        <v>43</v>
      </c>
      <c r="J13" s="42"/>
    </row>
    <row r="14" spans="1:10" x14ac:dyDescent="0.3">
      <c r="B14" s="41" t="s">
        <v>7</v>
      </c>
      <c r="C14" s="41"/>
      <c r="D14" s="46" t="s">
        <v>8</v>
      </c>
      <c r="E14" s="47"/>
    </row>
    <row r="15" spans="1:10" x14ac:dyDescent="0.3">
      <c r="B15" s="41" t="s">
        <v>9</v>
      </c>
      <c r="C15" s="41"/>
      <c r="D15" s="50" t="s">
        <v>10</v>
      </c>
      <c r="E15" s="5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1" t="s">
        <v>11</v>
      </c>
      <c r="C17" s="41"/>
      <c r="D17" s="37">
        <v>43899</v>
      </c>
      <c r="E17" s="2"/>
      <c r="F17" s="6" t="s">
        <v>12</v>
      </c>
      <c r="G17" s="49" t="s">
        <v>93</v>
      </c>
      <c r="H17" s="49"/>
      <c r="I17" s="49"/>
      <c r="J17" s="49"/>
    </row>
    <row r="18" spans="2:10" x14ac:dyDescent="0.3">
      <c r="B18" s="41" t="s">
        <v>13</v>
      </c>
      <c r="C18" s="41"/>
      <c r="D18" s="37">
        <v>43899</v>
      </c>
      <c r="E18" s="2"/>
      <c r="F18" s="6" t="s">
        <v>14</v>
      </c>
      <c r="G18" s="48"/>
      <c r="H18" s="48"/>
      <c r="I18" s="48"/>
      <c r="J18" s="48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3:E13"/>
    <mergeCell ref="D12:E1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9" zoomScale="70" zoomScaleNormal="70" workbookViewId="0">
      <selection activeCell="J52" sqref="J52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  <col min="16" max="16" width="12.664062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2" t="s">
        <v>15</v>
      </c>
      <c r="C2" s="52"/>
      <c r="D2" s="52"/>
      <c r="E2" s="52"/>
      <c r="F2" s="52"/>
      <c r="G2" s="52"/>
      <c r="H2" s="52"/>
      <c r="I2" s="52"/>
      <c r="J2" s="52"/>
    </row>
    <row r="4" spans="1:10" ht="18" x14ac:dyDescent="0.35">
      <c r="A4" s="7"/>
      <c r="B4" s="8" t="s">
        <v>16</v>
      </c>
      <c r="C4" s="53" t="str">
        <f>+TAPA!B4</f>
        <v>POR_XII_PUNTA ARENAS_PA_NORMAL_2020_43</v>
      </c>
      <c r="D4" s="53"/>
      <c r="E4" s="53"/>
      <c r="F4" s="53"/>
      <c r="G4" s="53"/>
      <c r="H4" s="53"/>
      <c r="I4" s="53"/>
      <c r="J4" s="53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1" t="s">
        <v>2</v>
      </c>
      <c r="C8" s="41"/>
      <c r="D8" s="48" t="str">
        <f>+TAPA!D12</f>
        <v>POR</v>
      </c>
      <c r="E8" s="48"/>
      <c r="G8" s="41" t="s">
        <v>3</v>
      </c>
      <c r="H8" s="41"/>
      <c r="I8" s="54" t="str">
        <f>+TAPA!I12</f>
        <v>NORMAL</v>
      </c>
      <c r="J8" s="55"/>
    </row>
    <row r="9" spans="1:10" x14ac:dyDescent="0.3">
      <c r="B9" s="41" t="s">
        <v>4</v>
      </c>
      <c r="C9" s="41"/>
      <c r="D9" s="48" t="str">
        <f>+TAPA!D13</f>
        <v>XII</v>
      </c>
      <c r="E9" s="48"/>
      <c r="G9" s="41" t="s">
        <v>18</v>
      </c>
      <c r="H9" s="41"/>
      <c r="I9" s="56"/>
      <c r="J9" s="57"/>
    </row>
    <row r="10" spans="1:10" x14ac:dyDescent="0.3">
      <c r="B10" s="41" t="s">
        <v>7</v>
      </c>
      <c r="C10" s="41"/>
      <c r="D10" s="48" t="str">
        <f>+TAPA!D14</f>
        <v>PUNTA ARENAS</v>
      </c>
      <c r="E10" s="48"/>
      <c r="G10" s="41" t="s">
        <v>19</v>
      </c>
      <c r="H10" s="41"/>
      <c r="I10" s="58" t="s">
        <v>20</v>
      </c>
      <c r="J10" s="59"/>
    </row>
    <row r="11" spans="1:10" x14ac:dyDescent="0.3">
      <c r="B11" s="41" t="s">
        <v>9</v>
      </c>
      <c r="C11" s="41"/>
      <c r="D11" s="48" t="str">
        <f>+TAPA!D15</f>
        <v>PA</v>
      </c>
      <c r="E11" s="48"/>
      <c r="G11" s="41" t="s">
        <v>6</v>
      </c>
      <c r="H11" s="41"/>
      <c r="I11" s="60">
        <f>TAPA!I13</f>
        <v>43</v>
      </c>
      <c r="J11" s="61"/>
    </row>
    <row r="13" spans="1:10" x14ac:dyDescent="0.3">
      <c r="B13" s="41" t="s">
        <v>11</v>
      </c>
      <c r="C13" s="41"/>
      <c r="D13" s="11">
        <f>+TAPA!D17</f>
        <v>43899</v>
      </c>
      <c r="E13" s="10"/>
      <c r="F13" s="10"/>
      <c r="I13" s="1"/>
      <c r="J13" s="1"/>
    </row>
    <row r="14" spans="1:10" x14ac:dyDescent="0.3">
      <c r="B14" s="41" t="s">
        <v>13</v>
      </c>
      <c r="C14" s="41"/>
      <c r="D14" s="11">
        <f>+TAPA!D18</f>
        <v>43899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2" t="s">
        <v>22</v>
      </c>
      <c r="C18" s="63"/>
      <c r="D18" s="64" t="s">
        <v>23</v>
      </c>
      <c r="E18" s="65"/>
      <c r="F18" s="65"/>
      <c r="G18" s="66"/>
      <c r="H18" s="1"/>
      <c r="I18" s="4" t="s">
        <v>24</v>
      </c>
      <c r="J18" s="12" t="s">
        <v>25</v>
      </c>
    </row>
    <row r="19" spans="2:13" x14ac:dyDescent="0.3">
      <c r="B19" s="62" t="s">
        <v>26</v>
      </c>
      <c r="C19" s="63"/>
      <c r="D19" s="64">
        <v>400013</v>
      </c>
      <c r="E19" s="65"/>
      <c r="F19" s="65"/>
      <c r="G19" s="66"/>
      <c r="H19" s="1"/>
      <c r="J19" s="13"/>
    </row>
    <row r="20" spans="2:13" x14ac:dyDescent="0.3">
      <c r="B20" s="62" t="s">
        <v>27</v>
      </c>
      <c r="C20" s="63"/>
      <c r="D20" s="64" t="s">
        <v>28</v>
      </c>
      <c r="E20" s="65"/>
      <c r="F20" s="65"/>
      <c r="G20" s="66"/>
      <c r="H20" s="1"/>
      <c r="I20" s="4" t="s">
        <v>24</v>
      </c>
      <c r="J20" s="12" t="s">
        <v>29</v>
      </c>
    </row>
    <row r="21" spans="2:13" x14ac:dyDescent="0.3">
      <c r="B21" s="62" t="s">
        <v>30</v>
      </c>
      <c r="C21" s="63"/>
      <c r="D21" s="60"/>
      <c r="E21" s="67"/>
      <c r="F21" s="67"/>
      <c r="G21" s="61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41" t="s">
        <v>32</v>
      </c>
      <c r="C25" s="41"/>
      <c r="D25" s="12">
        <v>84</v>
      </c>
      <c r="E25" s="13"/>
      <c r="F25" s="13"/>
      <c r="G25" s="13"/>
      <c r="I25" s="1"/>
      <c r="J25" s="1"/>
    </row>
    <row r="26" spans="2:13" x14ac:dyDescent="0.3">
      <c r="B26" s="41" t="s">
        <v>33</v>
      </c>
      <c r="C26" s="41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41" t="s">
        <v>34</v>
      </c>
      <c r="C27" s="41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9" t="s">
        <v>36</v>
      </c>
      <c r="C31" s="19" t="s">
        <v>37</v>
      </c>
      <c r="D31" s="19" t="s">
        <v>38</v>
      </c>
      <c r="E31" s="68" t="s">
        <v>39</v>
      </c>
      <c r="F31" s="68"/>
      <c r="G31" s="68" t="s">
        <v>40</v>
      </c>
      <c r="H31" s="69"/>
      <c r="I31" s="19" t="s">
        <v>42</v>
      </c>
      <c r="J31" s="19" t="s">
        <v>41</v>
      </c>
    </row>
    <row r="32" spans="2:13" x14ac:dyDescent="0.3">
      <c r="B32" s="39">
        <v>1</v>
      </c>
      <c r="C32" s="22" t="s">
        <v>43</v>
      </c>
      <c r="D32" s="23">
        <v>16.93</v>
      </c>
      <c r="E32" s="70" t="s">
        <v>44</v>
      </c>
      <c r="F32" s="70"/>
      <c r="G32" s="70" t="s">
        <v>45</v>
      </c>
      <c r="H32" s="71"/>
      <c r="I32" s="22">
        <v>8</v>
      </c>
      <c r="J32" s="22" t="s">
        <v>46</v>
      </c>
    </row>
    <row r="33" spans="2:17" x14ac:dyDescent="0.3">
      <c r="B33" s="39">
        <v>1</v>
      </c>
      <c r="C33" s="22" t="s">
        <v>47</v>
      </c>
      <c r="D33" s="23">
        <v>15.42</v>
      </c>
      <c r="E33" s="70" t="s">
        <v>45</v>
      </c>
      <c r="F33" s="71"/>
      <c r="G33" s="70" t="s">
        <v>44</v>
      </c>
      <c r="H33" s="70"/>
      <c r="I33" s="22">
        <v>8</v>
      </c>
      <c r="J33" s="22" t="s">
        <v>46</v>
      </c>
    </row>
    <row r="34" spans="2:17" x14ac:dyDescent="0.3">
      <c r="B34" s="39">
        <v>2</v>
      </c>
      <c r="C34" s="38" t="s">
        <v>43</v>
      </c>
      <c r="D34" s="23">
        <v>19.8</v>
      </c>
      <c r="E34" s="70" t="s">
        <v>48</v>
      </c>
      <c r="F34" s="70"/>
      <c r="G34" s="70" t="s">
        <v>49</v>
      </c>
      <c r="H34" s="71"/>
      <c r="I34" s="38">
        <v>10</v>
      </c>
      <c r="J34" s="38" t="s">
        <v>46</v>
      </c>
      <c r="Q34" s="13"/>
    </row>
    <row r="35" spans="2:17" x14ac:dyDescent="0.3">
      <c r="B35" s="39">
        <v>2</v>
      </c>
      <c r="C35" s="38" t="s">
        <v>47</v>
      </c>
      <c r="D35" s="23">
        <v>16.93</v>
      </c>
      <c r="E35" s="70" t="s">
        <v>49</v>
      </c>
      <c r="F35" s="71"/>
      <c r="G35" s="70" t="s">
        <v>48</v>
      </c>
      <c r="H35" s="70"/>
      <c r="I35" s="38">
        <v>10</v>
      </c>
      <c r="J35" s="38" t="s">
        <v>46</v>
      </c>
      <c r="Q35" s="13"/>
    </row>
    <row r="36" spans="2:17" x14ac:dyDescent="0.3">
      <c r="B36" s="39">
        <v>5</v>
      </c>
      <c r="C36" s="38" t="s">
        <v>43</v>
      </c>
      <c r="D36" s="23">
        <v>19.25</v>
      </c>
      <c r="E36" s="71" t="s">
        <v>92</v>
      </c>
      <c r="F36" s="72"/>
      <c r="G36" s="71" t="s">
        <v>49</v>
      </c>
      <c r="H36" s="72"/>
      <c r="I36" s="38">
        <v>40</v>
      </c>
      <c r="J36" s="38" t="s">
        <v>46</v>
      </c>
    </row>
    <row r="37" spans="2:17" x14ac:dyDescent="0.3">
      <c r="B37" s="39">
        <v>5</v>
      </c>
      <c r="C37" s="38" t="s">
        <v>47</v>
      </c>
      <c r="D37" s="23">
        <v>16.170000000000002</v>
      </c>
      <c r="E37" s="71" t="s">
        <v>49</v>
      </c>
      <c r="F37" s="72"/>
      <c r="G37" s="71" t="s">
        <v>92</v>
      </c>
      <c r="H37" s="72"/>
      <c r="I37" s="38">
        <v>40</v>
      </c>
      <c r="J37" s="38" t="s">
        <v>46</v>
      </c>
      <c r="Q37" s="13"/>
    </row>
    <row r="38" spans="2:17" x14ac:dyDescent="0.3">
      <c r="B38" s="39">
        <v>9</v>
      </c>
      <c r="C38" s="38" t="s">
        <v>43</v>
      </c>
      <c r="D38" s="23">
        <v>14.9</v>
      </c>
      <c r="E38" s="71" t="s">
        <v>48</v>
      </c>
      <c r="F38" s="72"/>
      <c r="G38" s="71" t="s">
        <v>45</v>
      </c>
      <c r="H38" s="72"/>
      <c r="I38" s="38">
        <v>42</v>
      </c>
      <c r="J38" s="38" t="s">
        <v>46</v>
      </c>
      <c r="Q38" s="13"/>
    </row>
    <row r="39" spans="2:17" x14ac:dyDescent="0.3">
      <c r="B39" s="39">
        <v>9</v>
      </c>
      <c r="C39" s="38" t="s">
        <v>47</v>
      </c>
      <c r="D39" s="23">
        <v>13.92</v>
      </c>
      <c r="E39" s="71" t="s">
        <v>45</v>
      </c>
      <c r="F39" s="72"/>
      <c r="G39" s="71" t="s">
        <v>48</v>
      </c>
      <c r="H39" s="72"/>
      <c r="I39" s="38">
        <v>42</v>
      </c>
      <c r="J39" s="38" t="s">
        <v>46</v>
      </c>
    </row>
    <row r="40" spans="2:17" x14ac:dyDescent="0.3">
      <c r="B40" s="39">
        <v>6</v>
      </c>
      <c r="C40" s="38" t="s">
        <v>43</v>
      </c>
      <c r="D40" s="23">
        <v>14.73</v>
      </c>
      <c r="E40" s="70" t="s">
        <v>44</v>
      </c>
      <c r="F40" s="70"/>
      <c r="G40" s="71" t="s">
        <v>45</v>
      </c>
      <c r="H40" s="72"/>
      <c r="I40" s="38">
        <v>12</v>
      </c>
      <c r="J40" s="38" t="s">
        <v>46</v>
      </c>
      <c r="Q40" s="13"/>
    </row>
    <row r="41" spans="2:17" x14ac:dyDescent="0.3">
      <c r="B41" s="39">
        <v>6</v>
      </c>
      <c r="C41" s="38" t="s">
        <v>47</v>
      </c>
      <c r="D41" s="23">
        <v>13.15</v>
      </c>
      <c r="E41" s="70" t="s">
        <v>45</v>
      </c>
      <c r="F41" s="71"/>
      <c r="G41" s="70" t="s">
        <v>44</v>
      </c>
      <c r="H41" s="70"/>
      <c r="I41" s="38">
        <v>12</v>
      </c>
      <c r="J41" s="38" t="s">
        <v>46</v>
      </c>
    </row>
    <row r="42" spans="2:17" x14ac:dyDescent="0.3">
      <c r="B42" s="39" t="s">
        <v>50</v>
      </c>
      <c r="C42" s="38" t="s">
        <v>43</v>
      </c>
      <c r="D42" s="23">
        <v>14.74</v>
      </c>
      <c r="E42" s="70" t="s">
        <v>44</v>
      </c>
      <c r="F42" s="70"/>
      <c r="G42" s="71" t="s">
        <v>45</v>
      </c>
      <c r="H42" s="72"/>
      <c r="I42" s="38">
        <v>19</v>
      </c>
      <c r="J42" s="38" t="s">
        <v>46</v>
      </c>
    </row>
    <row r="43" spans="2:17" x14ac:dyDescent="0.3">
      <c r="B43" s="39" t="s">
        <v>50</v>
      </c>
      <c r="C43" s="38" t="s">
        <v>47</v>
      </c>
      <c r="D43" s="23">
        <v>13.15</v>
      </c>
      <c r="E43" s="71" t="s">
        <v>45</v>
      </c>
      <c r="F43" s="72"/>
      <c r="G43" s="71" t="s">
        <v>51</v>
      </c>
      <c r="H43" s="72"/>
      <c r="I43" s="38">
        <v>19</v>
      </c>
      <c r="J43" s="38" t="s">
        <v>46</v>
      </c>
    </row>
    <row r="44" spans="2:17" x14ac:dyDescent="0.3">
      <c r="B44" s="39">
        <v>8</v>
      </c>
      <c r="C44" s="38" t="s">
        <v>43</v>
      </c>
      <c r="D44" s="23">
        <v>15.58</v>
      </c>
      <c r="E44" s="70" t="s">
        <v>44</v>
      </c>
      <c r="F44" s="70"/>
      <c r="G44" s="71" t="s">
        <v>45</v>
      </c>
      <c r="H44" s="72"/>
      <c r="I44" s="38">
        <v>14</v>
      </c>
      <c r="J44" s="38" t="s">
        <v>46</v>
      </c>
    </row>
    <row r="45" spans="2:17" x14ac:dyDescent="0.3">
      <c r="B45" s="39">
        <v>8</v>
      </c>
      <c r="C45" s="38" t="s">
        <v>47</v>
      </c>
      <c r="D45" s="23">
        <v>14.22</v>
      </c>
      <c r="E45" s="71" t="s">
        <v>45</v>
      </c>
      <c r="F45" s="72"/>
      <c r="G45" s="70" t="s">
        <v>44</v>
      </c>
      <c r="H45" s="70"/>
      <c r="I45" s="38">
        <v>14</v>
      </c>
      <c r="J45" s="38" t="s">
        <v>46</v>
      </c>
    </row>
  </sheetData>
  <sortState ref="Q34:V41">
    <sortCondition ref="S33"/>
  </sortState>
  <mergeCells count="61">
    <mergeCell ref="E45:F45"/>
    <mergeCell ref="G45:H45"/>
    <mergeCell ref="E42:F42"/>
    <mergeCell ref="G42:H42"/>
    <mergeCell ref="E43:F43"/>
    <mergeCell ref="G43:H43"/>
    <mergeCell ref="E40:F40"/>
    <mergeCell ref="G40:H40"/>
    <mergeCell ref="E41:F41"/>
    <mergeCell ref="G41:H41"/>
    <mergeCell ref="E44:F44"/>
    <mergeCell ref="G44:H44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7" zoomScale="85" zoomScaleNormal="85" workbookViewId="0">
      <selection activeCell="H34" sqref="H34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 t="s">
        <v>72</v>
      </c>
      <c r="E19" s="29">
        <v>0</v>
      </c>
    </row>
    <row r="20" spans="2:5" x14ac:dyDescent="0.3">
      <c r="B20" s="31">
        <v>7</v>
      </c>
      <c r="C20" s="32" t="s">
        <v>69</v>
      </c>
      <c r="D20" s="33" t="s">
        <v>70</v>
      </c>
      <c r="E20" s="40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40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40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40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40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40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40">
        <v>0</v>
      </c>
    </row>
    <row r="33" spans="2:12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12" x14ac:dyDescent="0.3">
      <c r="B34" s="31">
        <v>21</v>
      </c>
      <c r="C34" s="32" t="s">
        <v>86</v>
      </c>
      <c r="D34" s="33" t="s">
        <v>72</v>
      </c>
      <c r="E34" s="33">
        <v>0</v>
      </c>
      <c r="L34" t="s">
        <v>54</v>
      </c>
    </row>
    <row r="35" spans="2:12" ht="15.6" x14ac:dyDescent="0.3">
      <c r="B35" s="27">
        <v>22</v>
      </c>
      <c r="C35" s="28" t="s">
        <v>87</v>
      </c>
      <c r="D35" s="29"/>
      <c r="E35" s="30"/>
    </row>
    <row r="36" spans="2:12" ht="15.6" x14ac:dyDescent="0.3">
      <c r="B36" s="31">
        <v>23</v>
      </c>
      <c r="C36" s="32" t="s">
        <v>88</v>
      </c>
      <c r="D36" s="33"/>
      <c r="E36" s="34"/>
    </row>
    <row r="37" spans="2:12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F37" sqref="F37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3" t="str">
        <f>"PROGRAMA DE OPERACIÓN DEL SERVICIO ("&amp;B7&amp;" - "&amp;C7&amp;")"</f>
        <v>PROGRAMA DE OPERACIÓN DEL SERVICIO (1 -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H36" sqref="H36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52</v>
      </c>
      <c r="D7" s="25" t="s">
        <v>48</v>
      </c>
      <c r="E7" s="25" t="s">
        <v>49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F35" sqref="F35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(2 -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53</v>
      </c>
      <c r="D7" s="25" t="s">
        <v>49</v>
      </c>
      <c r="E7" s="25" t="s">
        <v>48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workbookViewId="0">
      <selection activeCell="F40" sqref="F40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(5 -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PA'!B36</f>
        <v>5</v>
      </c>
      <c r="C7" s="25" t="s">
        <v>52</v>
      </c>
      <c r="D7" s="25" t="str">
        <f>+'Operador PA'!E36</f>
        <v>Villa Mirador al Estrecho</v>
      </c>
      <c r="E7" s="25" t="str">
        <f>+'Operador PA'!G36</f>
        <v>Zona Franca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workbookViewId="0">
      <selection activeCell="D11" sqref="D11:E11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(5 -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PA'!B37</f>
        <v>5</v>
      </c>
      <c r="C7" s="25" t="s">
        <v>53</v>
      </c>
      <c r="D7" s="25" t="str">
        <f>+'Operador PA'!E37</f>
        <v>Zona Franca</v>
      </c>
      <c r="E7" s="25" t="str">
        <f>+'Operador PA'!G37</f>
        <v>Villa Mirador al Estrecho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G35" sqref="G35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F36" sqref="F36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(6 -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D11" sqref="D11:E1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K32" sqref="K3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(6V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53</v>
      </c>
      <c r="D7" s="25" t="s">
        <v>45</v>
      </c>
      <c r="E7" s="25" t="s">
        <v>51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70" zoomScaleNormal="70" workbookViewId="0">
      <selection activeCell="K37" sqref="K37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52</v>
      </c>
      <c r="D7" s="25" t="str">
        <f>+'Operador PA'!E44</f>
        <v>Archipiélago de Chiloé</v>
      </c>
      <c r="E7" s="25" t="str">
        <f>+'Operador PA'!G44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5" zoomScaleNormal="85" workbookViewId="0">
      <selection activeCell="H38" sqref="H3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(8 -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53</v>
      </c>
      <c r="D7" s="25" t="str">
        <f>+'Operador PA'!E45</f>
        <v>Hospital Regional</v>
      </c>
      <c r="E7" s="25" t="str">
        <f>+'Operador PA'!G45</f>
        <v>Archipiélago de Chiloé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J22" sqref="J22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(9 - IDA)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PA'!B38</f>
        <v>9</v>
      </c>
      <c r="C7" s="25" t="s">
        <v>52</v>
      </c>
      <c r="D7" s="25" t="str">
        <f>+'Operador PA'!E38</f>
        <v>Villa Nelda Panicucci</v>
      </c>
      <c r="E7" s="25" t="str">
        <f>+'Operador PA'!G38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90" zoomScaleNormal="90" workbookViewId="0">
      <selection activeCell="G33" sqref="G33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3" t="str">
        <f>"PROGRAMA DE OPERACIÓN DEL SERVICIO ("&amp;B7&amp;" - "&amp;C7&amp;")"</f>
        <v>PROGRAMA DE OPERACIÓN DEL SERVICIO (9 - REGRESO)</v>
      </c>
      <c r="C2" s="73"/>
      <c r="D2" s="73"/>
      <c r="E2" s="73"/>
      <c r="F2" s="73"/>
      <c r="G2" s="73"/>
      <c r="H2" s="73"/>
      <c r="I2" s="73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PA'!B39</f>
        <v>9</v>
      </c>
      <c r="C7" s="25" t="s">
        <v>53</v>
      </c>
      <c r="D7" s="25" t="str">
        <f>+'Operador PA'!E39</f>
        <v>Hospital Regional</v>
      </c>
      <c r="E7" s="25" t="str">
        <f>+'Operador PA'!G39</f>
        <v>Villa Nelda Panicucci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4" t="s">
        <v>58</v>
      </c>
      <c r="C11" s="74" t="s">
        <v>59</v>
      </c>
      <c r="D11" s="75">
        <v>43899</v>
      </c>
      <c r="E11" s="76"/>
    </row>
    <row r="12" spans="2:9" ht="28.8" x14ac:dyDescent="0.3">
      <c r="B12" s="74"/>
      <c r="C12" s="74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